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CPL-Licitações\CPL2023\PregãoxxManutenção Elevadores\"/>
    </mc:Choice>
  </mc:AlternateContent>
  <xr:revisionPtr revIDLastSave="0" documentId="13_ncr:1_{42B335BA-45B7-408F-8A20-064F7AAF5B78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Area" localSheetId="0">Plan1!$A$1:$M$32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6" i="1" l="1"/>
  <c r="L17" i="1"/>
  <c r="L18" i="1"/>
  <c r="L19" i="1"/>
  <c r="L15" i="1"/>
  <c r="L20" i="1" s="1"/>
  <c r="J15" i="1"/>
  <c r="K18" i="1"/>
  <c r="K17" i="1"/>
  <c r="K16" i="1"/>
  <c r="K15" i="1"/>
  <c r="K19" i="1"/>
  <c r="J17" i="1"/>
  <c r="J18" i="1"/>
  <c r="J19" i="1"/>
  <c r="J16" i="1"/>
  <c r="M16" i="1"/>
  <c r="M17" i="1"/>
  <c r="M18" i="1"/>
  <c r="M19" i="1"/>
  <c r="M15" i="1"/>
  <c r="K20" i="1" l="1"/>
  <c r="J20" i="1"/>
</calcChain>
</file>

<file path=xl/sharedStrings.xml><?xml version="1.0" encoding="utf-8"?>
<sst xmlns="http://schemas.openxmlformats.org/spreadsheetml/2006/main" count="37" uniqueCount="37">
  <si>
    <t>SERVIÇO PÚBLICO FEDERAL</t>
  </si>
  <si>
    <t>MINISTÉRIO DA EDUCAÇÃO</t>
  </si>
  <si>
    <t>INSTITUTO NACIONAL DE EDUCAÇÃO DE SURDOS-INES</t>
  </si>
  <si>
    <t>Da: Comissão Permanente de Licitação.</t>
  </si>
  <si>
    <t>Ao: DEPA – Departamento de Administração.</t>
  </si>
  <si>
    <t>Item</t>
  </si>
  <si>
    <t>Especificações</t>
  </si>
  <si>
    <t>Unidade</t>
  </si>
  <si>
    <t>SERVIÇO</t>
  </si>
  <si>
    <t>VALOR ANUAL</t>
  </si>
  <si>
    <t>COMISSÃO PERMANENTE DE LICITAÇÃO</t>
  </si>
  <si>
    <t>QTD</t>
  </si>
  <si>
    <t>PREÇO 1</t>
  </si>
  <si>
    <r>
      <t xml:space="preserve">PLANILHA DE CUSTO E FORMAÇÃO DE PREÇOS/ PLANILHA ORÇAMENTÁRIA -  </t>
    </r>
    <r>
      <rPr>
        <sz val="12"/>
        <color rgb="FF000000"/>
        <rFont val="Arial"/>
        <family val="2"/>
        <charset val="1"/>
      </rPr>
      <t>SERVIÇOS DE MANUTENÇÃO PREVENTIVA E CORRETIVA DOS ELEVADORES DO INES.</t>
    </r>
  </si>
  <si>
    <t>Objeto</t>
  </si>
  <si>
    <t>______________________________________________________</t>
  </si>
  <si>
    <t>* Pesquisa Painel de Preços, disponível no endereço eletrônico &lt;gov.br/paineldeprecos&gt;, conforme Art. 5º, I, da IN SEGES/ME Nº 65, de 7 de julho de 2021.</t>
  </si>
  <si>
    <t>Rio de Janeiro, ________ de ________________________ de 2023</t>
  </si>
  <si>
    <t>MENOR</t>
  </si>
  <si>
    <t>MEDIANA</t>
  </si>
  <si>
    <t>MÉDIA</t>
  </si>
  <si>
    <r>
      <t>METODOLOGIA
(R$</t>
    </r>
    <r>
      <rPr>
        <b/>
        <vertAlign val="subscript"/>
        <sz val="10"/>
        <rFont val="Arial Narrow"/>
        <family val="2"/>
      </rPr>
      <t xml:space="preserve">UNIT </t>
    </r>
    <r>
      <rPr>
        <b/>
        <sz val="10"/>
        <rFont val="Arial Narrow"/>
        <family val="2"/>
      </rPr>
      <t>X QUANT.)</t>
    </r>
  </si>
  <si>
    <t>C.V.**</t>
  </si>
  <si>
    <r>
      <t>PESQUISA DE MERCADO*</t>
    </r>
    <r>
      <rPr>
        <sz val="10"/>
        <rFont val="Tahoma"/>
        <family val="2"/>
      </rPr>
      <t xml:space="preserve"> (R$</t>
    </r>
    <r>
      <rPr>
        <vertAlign val="subscript"/>
        <sz val="10"/>
        <rFont val="Tahoma"/>
        <family val="2"/>
      </rPr>
      <t>UNIT</t>
    </r>
    <r>
      <rPr>
        <sz val="10"/>
        <rFont val="Tahoma"/>
        <family val="2"/>
      </rPr>
      <t>)</t>
    </r>
  </si>
  <si>
    <r>
      <t xml:space="preserve">Contratação de empresa especializada para </t>
    </r>
    <r>
      <rPr>
        <b/>
        <sz val="10"/>
        <rFont val="Tahoma"/>
        <family val="2"/>
        <charset val="1"/>
      </rPr>
      <t>prestação de serviços de assistência técnica, manutenção preventiva e corretiva dos elevadores</t>
    </r>
    <r>
      <rPr>
        <sz val="10"/>
        <rFont val="Tahoma"/>
        <family val="2"/>
        <charset val="1"/>
      </rPr>
      <t xml:space="preserve"> do Instituto Nacional de Educação de Surdos (INES), com fornecimento de peças de reposição. </t>
    </r>
  </si>
  <si>
    <r>
      <t>Elevador ELBO</t>
    </r>
    <r>
      <rPr>
        <sz val="10"/>
        <rFont val="Tahoma"/>
        <family val="2"/>
        <charset val="1"/>
      </rPr>
      <t xml:space="preserve"> (Capacidade 280kg, nº de paradas 03 (três), destinação: passageiros)</t>
    </r>
  </si>
  <si>
    <r>
      <t>Elevador SCHINDLER</t>
    </r>
    <r>
      <rPr>
        <sz val="10"/>
        <rFont val="Tahoma"/>
        <family val="2"/>
        <charset val="1"/>
      </rPr>
      <t xml:space="preserve"> (Capacidade 600kg, nº de paradas 03 (três), destinação: passageiros)</t>
    </r>
  </si>
  <si>
    <r>
      <t>Elevador Orona 3G 1010</t>
    </r>
    <r>
      <rPr>
        <sz val="10"/>
        <rFont val="Tahoma"/>
        <family val="2"/>
        <charset val="1"/>
      </rPr>
      <t xml:space="preserve"> Acessibilidade: EM-81-70 (prédio anexo – biblioteca)</t>
    </r>
  </si>
  <si>
    <r>
      <t>Elevador de carga</t>
    </r>
    <r>
      <rPr>
        <sz val="10"/>
        <rFont val="Tahoma"/>
        <family val="2"/>
        <charset val="1"/>
      </rPr>
      <t>: Montele Elevadores –Monta Carga MC 1300 - capacidade 300kg (prédio anexo - Serviço de Almoxarifado)</t>
    </r>
  </si>
  <si>
    <t>Proc.:23121.001113/2023-56</t>
  </si>
  <si>
    <t>Parâmetro IV (fornecedores)</t>
  </si>
  <si>
    <r>
      <t>Plataformas PL-200</t>
    </r>
    <r>
      <rPr>
        <sz val="10"/>
        <rFont val="Tahoma"/>
        <family val="2"/>
        <charset val="1"/>
      </rPr>
      <t xml:space="preserve"> – marca Montele Elevadores (duas localizadas no 3º andar e uma no Auditório)</t>
    </r>
    <r>
      <rPr>
        <b/>
        <sz val="10"/>
        <rFont val="Tahoma"/>
        <family val="2"/>
        <charset val="1"/>
      </rPr>
      <t xml:space="preserve">. </t>
    </r>
    <r>
      <rPr>
        <sz val="10"/>
        <rFont val="Tahoma"/>
        <family val="2"/>
      </rPr>
      <t>275kg</t>
    </r>
  </si>
  <si>
    <t>Parâmetro I (Painel de Preços)</t>
  </si>
  <si>
    <t>PREÇO 2</t>
  </si>
  <si>
    <t>PREÇO 3</t>
  </si>
  <si>
    <t>PREÇO 4</t>
  </si>
  <si>
    <t>Data Pesq.: 21/12/2023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</si>
</sst>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Blue]&quot;R$ &quot;#,##0.00;;;"/>
    <numFmt numFmtId="165" formatCode="&quot;R$&quot;\ #,##0.00"/>
  </numFmts>
  <fonts count="23" x14ac:knownFonts="1">
    <font>
      <sz val="10"/>
      <name val="Arial"/>
      <charset val="1"/>
    </font>
    <font>
      <b/>
      <sz val="12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b/>
      <sz val="12"/>
      <name val="Tahoma"/>
      <family val="2"/>
      <charset val="1"/>
    </font>
    <font>
      <sz val="12"/>
      <name val="Tahoma"/>
      <family val="2"/>
      <charset val="1"/>
    </font>
    <font>
      <sz val="10"/>
      <name val="Tahoma"/>
      <family val="2"/>
      <charset val="1"/>
    </font>
    <font>
      <b/>
      <sz val="14"/>
      <name val="Tahoma"/>
      <family val="2"/>
      <charset val="1"/>
    </font>
    <font>
      <b/>
      <sz val="12"/>
      <color rgb="FF000080"/>
      <name val="Tahoma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1"/>
      <name val="Tahoma"/>
      <family val="2"/>
      <charset val="1"/>
    </font>
    <font>
      <sz val="12"/>
      <name val="Arial"/>
      <family val="2"/>
      <charset val="1"/>
    </font>
    <font>
      <sz val="10"/>
      <color rgb="FFFF0000"/>
      <name val="Arial"/>
      <family val="2"/>
      <charset val="1"/>
    </font>
    <font>
      <sz val="10"/>
      <name val="Arial"/>
      <charset val="1"/>
    </font>
    <font>
      <b/>
      <sz val="10"/>
      <name val="Arial Narrow"/>
      <family val="2"/>
    </font>
    <font>
      <b/>
      <vertAlign val="subscript"/>
      <sz val="10"/>
      <name val="Arial Narrow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Tahoma"/>
      <family val="2"/>
      <charset val="1"/>
    </font>
    <font>
      <sz val="10"/>
      <name val="Tahoma"/>
      <family val="2"/>
    </font>
    <font>
      <vertAlign val="subscript"/>
      <sz val="1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31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6" fillId="0" borderId="0" xfId="0" applyFont="1"/>
    <xf numFmtId="0" fontId="5" fillId="0" borderId="0" xfId="0" applyFont="1"/>
    <xf numFmtId="0" fontId="8" fillId="0" borderId="0" xfId="0" applyFont="1"/>
    <xf numFmtId="0" fontId="7" fillId="0" borderId="0" xfId="0" applyFont="1"/>
    <xf numFmtId="0" fontId="9" fillId="0" borderId="0" xfId="0" applyFont="1"/>
    <xf numFmtId="0" fontId="5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horizontal="center" vertical="center"/>
    </xf>
    <xf numFmtId="164" fontId="0" fillId="0" borderId="0" xfId="0" applyNumberFormat="1"/>
    <xf numFmtId="3" fontId="11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65" fontId="6" fillId="0" borderId="0" xfId="0" applyNumberFormat="1" applyFont="1"/>
    <xf numFmtId="165" fontId="0" fillId="0" borderId="0" xfId="0" applyNumberFormat="1"/>
    <xf numFmtId="165" fontId="6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5" fontId="13" fillId="0" borderId="0" xfId="0" applyNumberFormat="1" applyFont="1"/>
    <xf numFmtId="0" fontId="15" fillId="4" borderId="2" xfId="0" applyFont="1" applyFill="1" applyBorder="1" applyAlignment="1">
      <alignment horizontal="center" vertical="center"/>
    </xf>
    <xf numFmtId="0" fontId="15" fillId="7" borderId="2" xfId="0" applyFont="1" applyFill="1" applyBorder="1" applyAlignment="1">
      <alignment horizontal="center" vertical="center"/>
    </xf>
    <xf numFmtId="164" fontId="17" fillId="5" borderId="2" xfId="0" applyNumberFormat="1" applyFont="1" applyFill="1" applyBorder="1" applyAlignment="1">
      <alignment horizontal="center" vertical="center"/>
    </xf>
    <xf numFmtId="164" fontId="18" fillId="4" borderId="2" xfId="0" applyNumberFormat="1" applyFont="1" applyFill="1" applyBorder="1" applyAlignment="1">
      <alignment horizontal="center" vertical="center"/>
    </xf>
    <xf numFmtId="0" fontId="6" fillId="6" borderId="0" xfId="0" applyFont="1" applyFill="1"/>
    <xf numFmtId="10" fontId="19" fillId="0" borderId="2" xfId="1" applyNumberFormat="1" applyFont="1" applyFill="1" applyBorder="1" applyAlignment="1">
      <alignment horizontal="center" vertical="center"/>
    </xf>
    <xf numFmtId="3" fontId="20" fillId="2" borderId="1" xfId="0" applyNumberFormat="1" applyFont="1" applyFill="1" applyBorder="1" applyAlignment="1">
      <alignment horizontal="center" vertical="center" wrapText="1"/>
    </xf>
    <xf numFmtId="3" fontId="20" fillId="0" borderId="2" xfId="0" applyNumberFormat="1" applyFont="1" applyBorder="1" applyAlignment="1">
      <alignment horizontal="left" vertical="center" wrapText="1"/>
    </xf>
    <xf numFmtId="3" fontId="20" fillId="0" borderId="2" xfId="0" applyNumberFormat="1" applyFont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/>
    </xf>
    <xf numFmtId="0" fontId="20" fillId="0" borderId="2" xfId="0" applyFont="1" applyBorder="1" applyAlignment="1">
      <alignment horizontal="left" vertical="center" wrapText="1"/>
    </xf>
    <xf numFmtId="3" fontId="20" fillId="2" borderId="3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3" fontId="20" fillId="0" borderId="2" xfId="0" applyNumberFormat="1" applyFont="1" applyBorder="1" applyAlignment="1">
      <alignment horizontal="center" vertical="center" wrapText="1"/>
    </xf>
    <xf numFmtId="3" fontId="20" fillId="2" borderId="2" xfId="0" applyNumberFormat="1" applyFont="1" applyFill="1" applyBorder="1" applyAlignment="1">
      <alignment horizontal="center" vertical="center" wrapText="1"/>
    </xf>
    <xf numFmtId="3" fontId="20" fillId="2" borderId="5" xfId="0" applyNumberFormat="1" applyFont="1" applyFill="1" applyBorder="1" applyAlignment="1">
      <alignment horizontal="center" vertical="center" wrapText="1"/>
    </xf>
    <xf numFmtId="3" fontId="20" fillId="2" borderId="8" xfId="0" applyNumberFormat="1" applyFont="1" applyFill="1" applyBorder="1" applyAlignment="1">
      <alignment horizontal="center" vertical="center" wrapText="1"/>
    </xf>
    <xf numFmtId="3" fontId="20" fillId="2" borderId="6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6" fillId="0" borderId="4" xfId="0" applyFont="1" applyBorder="1" applyAlignment="1">
      <alignment horizontal="left" vertical="top" wrapText="1"/>
    </xf>
    <xf numFmtId="10" fontId="15" fillId="7" borderId="2" xfId="1" applyNumberFormat="1" applyFont="1" applyFill="1" applyBorder="1" applyAlignment="1" applyProtection="1">
      <alignment horizontal="center" vertical="center"/>
    </xf>
    <xf numFmtId="0" fontId="15" fillId="7" borderId="7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15" fillId="7" borderId="9" xfId="0" applyFont="1" applyFill="1" applyBorder="1" applyAlignment="1">
      <alignment horizontal="center" vertical="center" wrapText="1"/>
    </xf>
    <xf numFmtId="0" fontId="15" fillId="7" borderId="10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0"/>
  <sheetViews>
    <sheetView tabSelected="1" zoomScale="85" zoomScaleNormal="85" workbookViewId="0">
      <selection activeCell="G31" sqref="G31"/>
    </sheetView>
  </sheetViews>
  <sheetFormatPr defaultRowHeight="12.75" x14ac:dyDescent="0.2"/>
  <cols>
    <col min="1" max="1" width="8.28515625" customWidth="1"/>
    <col min="2" max="2" width="37.85546875" customWidth="1"/>
    <col min="3" max="3" width="45" customWidth="1"/>
    <col min="4" max="4" width="13.5703125" customWidth="1"/>
    <col min="5" max="5" width="7.7109375" customWidth="1"/>
    <col min="6" max="6" width="23.5703125" customWidth="1"/>
    <col min="7" max="9" width="19.85546875" customWidth="1"/>
    <col min="10" max="10" width="16.7109375" customWidth="1"/>
    <col min="11" max="11" width="15.7109375" style="15" customWidth="1"/>
    <col min="12" max="12" width="16.7109375" style="18" customWidth="1"/>
    <col min="13" max="1016" width="8.7109375" customWidth="1"/>
  </cols>
  <sheetData>
    <row r="1" spans="1:13" s="3" customFormat="1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K1" s="19" t="s">
        <v>29</v>
      </c>
      <c r="L1" s="17"/>
    </row>
    <row r="2" spans="1:13" s="3" customFormat="1" ht="15.75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K2" s="19" t="s">
        <v>36</v>
      </c>
      <c r="L2" s="17"/>
    </row>
    <row r="3" spans="1:13" s="4" customFormat="1" ht="15.75" x14ac:dyDescent="0.25">
      <c r="A3" s="1" t="s">
        <v>2</v>
      </c>
      <c r="D3" s="5"/>
      <c r="E3" s="5"/>
      <c r="F3" s="5"/>
      <c r="G3" s="5"/>
      <c r="H3" s="5"/>
      <c r="I3" s="5"/>
      <c r="L3" s="16"/>
    </row>
    <row r="4" spans="1:13" s="4" customFormat="1" ht="15.75" x14ac:dyDescent="0.25">
      <c r="A4" s="1"/>
      <c r="D4" s="5"/>
      <c r="E4" s="5"/>
      <c r="F4" s="5"/>
      <c r="G4" s="5"/>
      <c r="H4" s="5"/>
      <c r="I4" s="5"/>
      <c r="K4" s="14"/>
      <c r="L4" s="16"/>
    </row>
    <row r="5" spans="1:13" s="4" customFormat="1" ht="15.75" x14ac:dyDescent="0.25">
      <c r="A5" s="1"/>
      <c r="D5" s="5"/>
      <c r="E5" s="5"/>
      <c r="F5" s="5"/>
      <c r="G5" s="5"/>
      <c r="H5" s="5"/>
      <c r="I5" s="5"/>
      <c r="K5" s="14"/>
      <c r="L5" s="16"/>
    </row>
    <row r="6" spans="1:13" ht="15" x14ac:dyDescent="0.2">
      <c r="A6" s="6" t="s">
        <v>3</v>
      </c>
      <c r="B6" s="6"/>
      <c r="C6" s="6"/>
      <c r="D6" s="4"/>
      <c r="E6" s="4"/>
      <c r="F6" s="4"/>
      <c r="G6" s="4"/>
      <c r="H6" s="4"/>
      <c r="I6" s="4"/>
      <c r="J6" s="4"/>
    </row>
    <row r="7" spans="1:13" ht="21" customHeight="1" x14ac:dyDescent="0.2">
      <c r="A7" s="6" t="s">
        <v>4</v>
      </c>
      <c r="B7" s="6"/>
      <c r="C7" s="6"/>
      <c r="D7" s="4"/>
      <c r="E7" s="4"/>
      <c r="F7" s="4"/>
      <c r="G7" s="4"/>
      <c r="H7" s="4"/>
      <c r="I7" s="4"/>
      <c r="J7" s="4"/>
    </row>
    <row r="8" spans="1:13" s="4" customFormat="1" ht="15.75" x14ac:dyDescent="0.25">
      <c r="A8" s="1"/>
      <c r="D8" s="5"/>
      <c r="E8" s="5"/>
      <c r="F8" s="5"/>
      <c r="G8" s="5"/>
      <c r="H8" s="5"/>
      <c r="I8" s="5"/>
      <c r="K8" s="14"/>
      <c r="L8" s="16"/>
    </row>
    <row r="9" spans="1:13" s="4" customFormat="1" ht="18" x14ac:dyDescent="0.25">
      <c r="B9" s="7"/>
      <c r="C9" s="7"/>
      <c r="D9" s="5"/>
      <c r="E9" s="5"/>
      <c r="F9" s="5"/>
      <c r="G9" s="5"/>
      <c r="H9" s="5"/>
      <c r="I9" s="5"/>
      <c r="K9" s="14"/>
      <c r="L9" s="16"/>
    </row>
    <row r="10" spans="1:13" s="4" customFormat="1" ht="15.75" x14ac:dyDescent="0.25">
      <c r="A10" s="8" t="s">
        <v>13</v>
      </c>
      <c r="D10" s="8"/>
      <c r="E10" s="8"/>
      <c r="F10" s="8"/>
      <c r="G10" s="8"/>
      <c r="H10" s="8"/>
      <c r="I10" s="8"/>
      <c r="K10" s="14"/>
      <c r="L10" s="16"/>
    </row>
    <row r="11" spans="1:13" s="4" customFormat="1" ht="15" x14ac:dyDescent="0.2">
      <c r="A11" s="5"/>
      <c r="B11" s="5"/>
      <c r="C11" s="5"/>
      <c r="D11" s="5"/>
      <c r="E11" s="5"/>
      <c r="F11" s="5"/>
      <c r="G11" s="5"/>
      <c r="H11" s="5"/>
      <c r="I11" s="5"/>
    </row>
    <row r="12" spans="1:13" ht="49.5" customHeight="1" x14ac:dyDescent="0.2">
      <c r="A12" s="35" t="s">
        <v>5</v>
      </c>
      <c r="B12" s="36" t="s">
        <v>14</v>
      </c>
      <c r="C12" s="36" t="s">
        <v>6</v>
      </c>
      <c r="D12" s="35" t="s">
        <v>7</v>
      </c>
      <c r="E12" s="35" t="s">
        <v>11</v>
      </c>
      <c r="F12" s="51" t="s">
        <v>23</v>
      </c>
      <c r="G12" s="52"/>
      <c r="H12" s="52"/>
      <c r="I12" s="53"/>
      <c r="J12" s="45" t="s">
        <v>21</v>
      </c>
      <c r="K12" s="46"/>
      <c r="L12" s="47"/>
      <c r="M12" s="44" t="s">
        <v>22</v>
      </c>
    </row>
    <row r="13" spans="1:13" ht="49.5" customHeight="1" x14ac:dyDescent="0.2">
      <c r="A13" s="35"/>
      <c r="B13" s="37"/>
      <c r="C13" s="37"/>
      <c r="D13" s="35"/>
      <c r="E13" s="35"/>
      <c r="F13" s="31" t="s">
        <v>32</v>
      </c>
      <c r="G13" s="51" t="s">
        <v>30</v>
      </c>
      <c r="H13" s="52"/>
      <c r="I13" s="53"/>
      <c r="J13" s="48"/>
      <c r="K13" s="49"/>
      <c r="L13" s="50"/>
      <c r="M13" s="44"/>
    </row>
    <row r="14" spans="1:13" s="4" customFormat="1" ht="21" customHeight="1" x14ac:dyDescent="0.2">
      <c r="A14" s="35"/>
      <c r="B14" s="38"/>
      <c r="C14" s="38"/>
      <c r="D14" s="35"/>
      <c r="E14" s="35"/>
      <c r="F14" s="26" t="s">
        <v>12</v>
      </c>
      <c r="G14" s="26" t="s">
        <v>33</v>
      </c>
      <c r="H14" s="26" t="s">
        <v>34</v>
      </c>
      <c r="I14" s="26" t="s">
        <v>35</v>
      </c>
      <c r="J14" s="20" t="s">
        <v>18</v>
      </c>
      <c r="K14" s="21" t="s">
        <v>19</v>
      </c>
      <c r="L14" s="21" t="s">
        <v>20</v>
      </c>
      <c r="M14" s="44"/>
    </row>
    <row r="15" spans="1:13" s="4" customFormat="1" ht="39.75" customHeight="1" x14ac:dyDescent="0.2">
      <c r="A15" s="32">
        <v>1</v>
      </c>
      <c r="B15" s="33" t="s">
        <v>24</v>
      </c>
      <c r="C15" s="27" t="s">
        <v>25</v>
      </c>
      <c r="D15" s="34" t="s">
        <v>8</v>
      </c>
      <c r="E15" s="28">
        <v>1</v>
      </c>
      <c r="F15" s="29">
        <v>1133.02</v>
      </c>
      <c r="G15" s="29">
        <v>948.33</v>
      </c>
      <c r="H15" s="29">
        <v>948.33</v>
      </c>
      <c r="I15" s="29">
        <v>1000</v>
      </c>
      <c r="J15" s="23">
        <f>MIN(F15:I15)*E15</f>
        <v>948.33</v>
      </c>
      <c r="K15" s="23">
        <f>MEDIAN(F15:I15)*E15</f>
        <v>974.16499999999996</v>
      </c>
      <c r="L15" s="23">
        <f>AVERAGE(F15:I15)*E15</f>
        <v>1007.42</v>
      </c>
      <c r="M15" s="25">
        <f>STDEV(G15:I15)/AVERAGE(G15:I15)</f>
        <v>3.0895950932136953E-2</v>
      </c>
    </row>
    <row r="16" spans="1:13" s="4" customFormat="1" ht="25.5" x14ac:dyDescent="0.2">
      <c r="A16" s="32"/>
      <c r="B16" s="33"/>
      <c r="C16" s="30" t="s">
        <v>26</v>
      </c>
      <c r="D16" s="34"/>
      <c r="E16" s="28">
        <v>1</v>
      </c>
      <c r="F16" s="29">
        <v>1133.02</v>
      </c>
      <c r="G16" s="29">
        <v>1243.33</v>
      </c>
      <c r="H16" s="29">
        <v>1243.33</v>
      </c>
      <c r="I16" s="29">
        <v>1200</v>
      </c>
      <c r="J16" s="23">
        <f>MIN(F16:I16)*E16</f>
        <v>1133.02</v>
      </c>
      <c r="K16" s="23">
        <f>MEDIAN(F16:I16)*E16</f>
        <v>1221.665</v>
      </c>
      <c r="L16" s="23">
        <f>AVERAGE(F16:I16)*E16</f>
        <v>1204.92</v>
      </c>
      <c r="M16" s="25">
        <f t="shared" ref="M16:M19" si="0">STDEV(G16:I16)/AVERAGE(G16:I16)</f>
        <v>2.0357114974518763E-2</v>
      </c>
    </row>
    <row r="17" spans="1:13" s="4" customFormat="1" ht="36.75" customHeight="1" x14ac:dyDescent="0.2">
      <c r="A17" s="32"/>
      <c r="B17" s="33"/>
      <c r="C17" s="30" t="s">
        <v>27</v>
      </c>
      <c r="D17" s="34"/>
      <c r="E17" s="28">
        <v>1</v>
      </c>
      <c r="F17" s="29">
        <v>1133.02</v>
      </c>
      <c r="G17" s="29">
        <v>948.33</v>
      </c>
      <c r="H17" s="29">
        <v>948.33</v>
      </c>
      <c r="I17" s="29">
        <v>1000</v>
      </c>
      <c r="J17" s="23">
        <f>MIN(F17:I17)*E17</f>
        <v>948.33</v>
      </c>
      <c r="K17" s="23">
        <f>MEDIAN(F17:I17)*E17</f>
        <v>974.16499999999996</v>
      </c>
      <c r="L17" s="23">
        <f>AVERAGE(F17:I17)*E17</f>
        <v>1007.42</v>
      </c>
      <c r="M17" s="25">
        <f t="shared" si="0"/>
        <v>3.0895950932136953E-2</v>
      </c>
    </row>
    <row r="18" spans="1:13" s="4" customFormat="1" ht="53.25" customHeight="1" x14ac:dyDescent="0.2">
      <c r="A18" s="32"/>
      <c r="B18" s="33"/>
      <c r="C18" s="30" t="s">
        <v>28</v>
      </c>
      <c r="D18" s="34"/>
      <c r="E18" s="28">
        <v>1</v>
      </c>
      <c r="F18" s="29">
        <v>1000</v>
      </c>
      <c r="G18" s="29">
        <v>1281.67</v>
      </c>
      <c r="H18" s="29">
        <v>1281.67</v>
      </c>
      <c r="I18" s="29">
        <v>2000</v>
      </c>
      <c r="J18" s="23">
        <f>MIN(F18:I18)*E18</f>
        <v>1000</v>
      </c>
      <c r="K18" s="23">
        <f>MEDIAN(F18:I18)*E18</f>
        <v>1281.67</v>
      </c>
      <c r="L18" s="23">
        <f>AVERAGE(F18:I18)*E18</f>
        <v>1390.835</v>
      </c>
      <c r="M18" s="25">
        <f t="shared" si="0"/>
        <v>0.27264767836736936</v>
      </c>
    </row>
    <row r="19" spans="1:13" s="4" customFormat="1" ht="38.25" x14ac:dyDescent="0.2">
      <c r="A19" s="32"/>
      <c r="B19" s="33"/>
      <c r="C19" s="30" t="s">
        <v>31</v>
      </c>
      <c r="D19" s="34"/>
      <c r="E19" s="28">
        <v>3</v>
      </c>
      <c r="F19" s="29">
        <v>1000</v>
      </c>
      <c r="G19" s="29">
        <v>948.33</v>
      </c>
      <c r="H19" s="29">
        <v>948.33</v>
      </c>
      <c r="I19" s="29">
        <v>1000</v>
      </c>
      <c r="J19" s="23">
        <f>MIN(F19:I19)*E19</f>
        <v>2844.9900000000002</v>
      </c>
      <c r="K19" s="23">
        <f>MEDIAN(F19:I19)*E19</f>
        <v>2922.4949999999999</v>
      </c>
      <c r="L19" s="23">
        <f>AVERAGE(F19:I19)*E19</f>
        <v>2922.4949999999999</v>
      </c>
      <c r="M19" s="25">
        <f t="shared" si="0"/>
        <v>3.0895950932136953E-2</v>
      </c>
    </row>
    <row r="20" spans="1:13" s="4" customFormat="1" ht="29.25" customHeight="1" x14ac:dyDescent="0.2">
      <c r="A20" s="43" t="s">
        <v>16</v>
      </c>
      <c r="B20" s="43"/>
      <c r="C20" s="43"/>
      <c r="D20" s="43"/>
      <c r="E20" s="43"/>
      <c r="F20" s="43"/>
      <c r="G20" s="43"/>
      <c r="H20" s="43"/>
      <c r="I20" s="12" t="s">
        <v>9</v>
      </c>
      <c r="J20" s="22">
        <f>SUM(J15:J19)*12</f>
        <v>82496.040000000008</v>
      </c>
      <c r="K20" s="22">
        <f>SUM(K15:K19)*12</f>
        <v>88489.919999999998</v>
      </c>
      <c r="L20" s="22">
        <f>SUM(L15:L19)*12</f>
        <v>90397.08</v>
      </c>
      <c r="M20" s="24"/>
    </row>
    <row r="21" spans="1:13" s="4" customFormat="1" ht="15" x14ac:dyDescent="0.2">
      <c r="A21" s="40"/>
      <c r="B21" s="40"/>
      <c r="C21" s="40"/>
      <c r="D21" s="40"/>
      <c r="E21" s="40"/>
      <c r="F21" s="40"/>
      <c r="G21" s="40"/>
      <c r="H21" s="40"/>
      <c r="I21" s="10"/>
      <c r="K21" s="14"/>
      <c r="L21" s="16"/>
    </row>
    <row r="22" spans="1:13" s="4" customFormat="1" ht="60.75" customHeight="1" x14ac:dyDescent="0.2">
      <c r="A22" s="9"/>
      <c r="B22" s="9"/>
      <c r="C22" s="9"/>
      <c r="D22" s="9"/>
      <c r="E22" s="9"/>
      <c r="F22" s="9"/>
      <c r="G22" s="9"/>
      <c r="H22" s="9"/>
      <c r="I22" s="10"/>
      <c r="K22" s="14"/>
      <c r="L22" s="16"/>
    </row>
    <row r="23" spans="1:13" s="4" customFormat="1" ht="15" x14ac:dyDescent="0.2">
      <c r="A23" s="9"/>
      <c r="B23" s="9"/>
      <c r="C23" s="9"/>
      <c r="D23" s="9"/>
      <c r="E23" s="9"/>
      <c r="F23" s="9"/>
      <c r="G23" s="9"/>
      <c r="H23" s="9"/>
      <c r="I23" s="10"/>
      <c r="K23" s="14"/>
      <c r="L23" s="16"/>
    </row>
    <row r="24" spans="1:13" s="4" customFormat="1" ht="15" x14ac:dyDescent="0.2">
      <c r="A24" s="9"/>
      <c r="B24" s="9"/>
      <c r="C24" s="9"/>
      <c r="D24" s="9"/>
      <c r="E24" s="9"/>
      <c r="F24" s="9"/>
      <c r="G24" s="9"/>
      <c r="H24" s="9"/>
      <c r="I24" s="10"/>
      <c r="K24" s="14"/>
      <c r="L24" s="16"/>
    </row>
    <row r="25" spans="1:13" s="4" customFormat="1" ht="15" x14ac:dyDescent="0.2">
      <c r="A25" s="9"/>
      <c r="B25" s="9"/>
      <c r="C25" s="9"/>
      <c r="D25" s="9"/>
      <c r="E25" s="9"/>
      <c r="F25" s="9"/>
      <c r="G25" s="9"/>
      <c r="H25" s="9"/>
      <c r="I25" s="10"/>
      <c r="K25" s="14"/>
      <c r="L25" s="16"/>
    </row>
    <row r="26" spans="1:13" x14ac:dyDescent="0.2">
      <c r="I26" s="11"/>
    </row>
    <row r="27" spans="1:13" ht="15" x14ac:dyDescent="0.2">
      <c r="B27" s="41" t="s">
        <v>17</v>
      </c>
      <c r="C27" s="41"/>
    </row>
    <row r="28" spans="1:13" ht="15" x14ac:dyDescent="0.2">
      <c r="B28" s="13"/>
      <c r="C28" s="13"/>
    </row>
    <row r="29" spans="1:13" ht="36" customHeight="1" x14ac:dyDescent="0.2">
      <c r="B29" s="42" t="s">
        <v>15</v>
      </c>
      <c r="C29" s="42"/>
    </row>
    <row r="30" spans="1:13" ht="26.25" customHeight="1" x14ac:dyDescent="0.2">
      <c r="B30" s="39" t="s">
        <v>10</v>
      </c>
      <c r="C30" s="39"/>
    </row>
  </sheetData>
  <mergeCells count="17">
    <mergeCell ref="M12:M14"/>
    <mergeCell ref="J12:L13"/>
    <mergeCell ref="F12:I12"/>
    <mergeCell ref="G13:I13"/>
    <mergeCell ref="E12:E14"/>
    <mergeCell ref="B30:C30"/>
    <mergeCell ref="A21:H21"/>
    <mergeCell ref="B27:C27"/>
    <mergeCell ref="B29:C29"/>
    <mergeCell ref="A20:H20"/>
    <mergeCell ref="A15:A19"/>
    <mergeCell ref="B15:B19"/>
    <mergeCell ref="D15:D19"/>
    <mergeCell ref="A12:A14"/>
    <mergeCell ref="D12:D14"/>
    <mergeCell ref="C12:C14"/>
    <mergeCell ref="B12:B14"/>
  </mergeCells>
  <printOptions horizontalCentered="1"/>
  <pageMargins left="0.23622047244094491" right="0.23622047244094491" top="0.54" bottom="0.42" header="0.36" footer="0.27"/>
  <pageSetup paperSize="9" scale="57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80" zoomScaleNormal="80" workbookViewId="0"/>
  </sheetViews>
  <sheetFormatPr defaultRowHeight="12.75" x14ac:dyDescent="0.2"/>
  <cols>
    <col min="1" max="1025" width="8.7109375" customWidth="1"/>
  </cols>
  <sheetData/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80" zoomScaleNormal="80" workbookViewId="0"/>
  </sheetViews>
  <sheetFormatPr defaultRowHeight="12.75" x14ac:dyDescent="0.2"/>
  <cols>
    <col min="1" max="1025" width="8.7109375" customWidth="1"/>
  </cols>
  <sheetData/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</dc:creator>
  <dc:description/>
  <cp:lastModifiedBy>Oseas Costa Oliveira Neto</cp:lastModifiedBy>
  <cp:revision>3</cp:revision>
  <cp:lastPrinted>2023-12-21T17:00:28Z</cp:lastPrinted>
  <dcterms:created xsi:type="dcterms:W3CDTF">2010-01-07T13:19:49Z</dcterms:created>
  <dcterms:modified xsi:type="dcterms:W3CDTF">2023-12-21T18:59:46Z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Home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